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TDSheet" sheetId="1" state="visible" r:id="rId1"/>
  </sheets>
  <calcPr/>
</workbook>
</file>

<file path=xl/sharedStrings.xml><?xml version="1.0" encoding="utf-8"?>
<sst xmlns="http://schemas.openxmlformats.org/spreadsheetml/2006/main" count="57" uniqueCount="57">
  <si>
    <t xml:space="preserve">Обоснование начальной (максимальной) цены на поставку материалов для нужд ООО "Райкомхоз-теплосети"      
Для обоснования начальной (максимальной) цены договора были изучены 6 (шесть)  коммерческих предложения поставщиков       
</t>
  </si>
  <si>
    <t>№</t>
  </si>
  <si>
    <t>Товар</t>
  </si>
  <si>
    <t>Кол-во</t>
  </si>
  <si>
    <t>Ед.</t>
  </si>
  <si>
    <t xml:space="preserve">Цена 1</t>
  </si>
  <si>
    <t xml:space="preserve">Цена 2</t>
  </si>
  <si>
    <t xml:space="preserve">Цена 3</t>
  </si>
  <si>
    <t xml:space="preserve">Цена 4</t>
  </si>
  <si>
    <t xml:space="preserve">Цена 5</t>
  </si>
  <si>
    <t xml:space="preserve">Цена 6</t>
  </si>
  <si>
    <t xml:space="preserve">Цена средняя</t>
  </si>
  <si>
    <t>Сумма</t>
  </si>
  <si>
    <t xml:space="preserve">Болт М16х80 ГОСТ 7798-70</t>
  </si>
  <si>
    <t>кг</t>
  </si>
  <si>
    <t xml:space="preserve">Гайка М16 ГОСТ 5915-70</t>
  </si>
  <si>
    <t xml:space="preserve">Грунт-эмаль по ржавчине, 20 кг, ТУ2316-012-47800877-08</t>
  </si>
  <si>
    <t>шт</t>
  </si>
  <si>
    <t xml:space="preserve">Задвижка чуг. фланц. обрез.клин Ду50 Ру16 ГОСТ 9698-86</t>
  </si>
  <si>
    <t xml:space="preserve">Задвижка чуг. фланц. обрез.клин Ду80 Ру16 ГОСТ 9698-86</t>
  </si>
  <si>
    <t xml:space="preserve">Изоспан FD 70 кв.м.</t>
  </si>
  <si>
    <t>рул</t>
  </si>
  <si>
    <t xml:space="preserve">Кран шар.Ду25 вн-вн резьба латунь ГОСТ 21345-2005</t>
  </si>
  <si>
    <t xml:space="preserve">Круг 230х3,2-4х22 отрез. по мет.</t>
  </si>
  <si>
    <t xml:space="preserve">ППРС Муфта разъемная Дн 25х3/4" нар.р.  ГОСТ 32415-2013</t>
  </si>
  <si>
    <t xml:space="preserve">ППРС Бурт с фланцем Дн 50  ГОСТ 32415-2013</t>
  </si>
  <si>
    <t xml:space="preserve">ППРС Бурт с фланцем Дн 90 ГОСТ 32415-2013</t>
  </si>
  <si>
    <t xml:space="preserve">ППРС Бурт с фланцем Дн110  ГОСТ 32415-2013</t>
  </si>
  <si>
    <t xml:space="preserve">ППРС Кран шар. Дн25 полнопроходной  ГОСТ 32415-2013</t>
  </si>
  <si>
    <t xml:space="preserve">ППРС Муфта переходная Дн 50х25  ГОСТ 32415-2013</t>
  </si>
  <si>
    <t xml:space="preserve">ППРС Муфта соединительная Дн110  ГОСТ 32415-2013</t>
  </si>
  <si>
    <t xml:space="preserve">ППРС Муфта переходная Дн110х90 ГОСТ 32415-2013</t>
  </si>
  <si>
    <t xml:space="preserve">ППРС Тройник 110х50х110 ГОСТ 32415-2013</t>
  </si>
  <si>
    <t xml:space="preserve">ППРС Труба арм. Дн110 Ру25 стекловолокно  ГОСТ 32415-2013</t>
  </si>
  <si>
    <t>м</t>
  </si>
  <si>
    <t xml:space="preserve">ППРС Труба арм. Дн25 Ру25 стекловолокно  ГОСТ 32415-2013</t>
  </si>
  <si>
    <t xml:space="preserve">ППРС Труба арм. Дн50 Ру25 стекловолокно  ГОСТ 32415-2013</t>
  </si>
  <si>
    <t xml:space="preserve">ППРС Угольник Дн110  ГОСТ 32415-2013</t>
  </si>
  <si>
    <t xml:space="preserve">ППРС Угольник Дн 50 ГОСТ 32415-2013</t>
  </si>
  <si>
    <t xml:space="preserve">Проволока черная, отожженая 2.0мм</t>
  </si>
  <si>
    <t xml:space="preserve">Строп СТП-3,0/3000</t>
  </si>
  <si>
    <t xml:space="preserve">Строп СТП-3,0/6000</t>
  </si>
  <si>
    <t xml:space="preserve">Техпластина 5мм ГОСТ 7338-90</t>
  </si>
  <si>
    <t xml:space="preserve">Труба э/св. Дн 273х8,0 ГОСТ 10704-91</t>
  </si>
  <si>
    <t xml:space="preserve">Труба э/св. Дн 530х10,0 ГОСТ 10704-91</t>
  </si>
  <si>
    <t xml:space="preserve">Труба э/св. Дн 108х3,5 ГОСТ 10704-91</t>
  </si>
  <si>
    <t xml:space="preserve">Труба э/св. Дн 219х8,0 ГОСТ 10704-91</t>
  </si>
  <si>
    <t xml:space="preserve">Труба э/св. Дн 426х8.0 ГОСТ 10704-91</t>
  </si>
  <si>
    <t xml:space="preserve">Труба э/св. Дн 57х3,5 ГОСТ 10704-91</t>
  </si>
  <si>
    <t xml:space="preserve">Труба э/св. Дн 76х3,5 ГОСТ 10704-91</t>
  </si>
  <si>
    <t xml:space="preserve">Труба э/св. Дн 89х3,5 ГОСТ 10704-91</t>
  </si>
  <si>
    <t xml:space="preserve">Утеплитель КНАУФ (10000*1200*50*2) уп 1,2м3</t>
  </si>
  <si>
    <t xml:space="preserve">Фланец ст. Ду100 Ру10 ГОСТ 12820-80</t>
  </si>
  <si>
    <t xml:space="preserve">Электроды 3мм ОК-46 (5,3кг) ESAB ГОСТ 9466-75</t>
  </si>
  <si>
    <t>пач</t>
  </si>
  <si>
    <t xml:space="preserve">Электроды 4мм ОК-46 (6,6кг) ESAB ГОСТ 9466-75</t>
  </si>
  <si>
    <t xml:space="preserve">Итого: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</si>
</sst>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20">
    <font>
      <sz val="8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Arial"/>
    </font>
    <font>
      <b/>
      <sz val="8.000000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2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17" fillId="32" borderId="0" numFmtId="0" applyNumberFormat="1" applyFont="1" applyFill="1" applyBorder="1"/>
  </cellStyleXfs>
  <cellXfs count="25">
    <xf fontId="0" fillId="0" borderId="0" numFmtId="0" xfId="0" applyAlignment="1">
      <alignment horizontal="left"/>
    </xf>
    <xf fontId="0" fillId="0" borderId="0" numFmtId="0" xfId="0" applyAlignment="1">
      <alignment horizontal="center" vertical="center"/>
    </xf>
    <xf fontId="0" fillId="0" borderId="0" numFmtId="4" xfId="0" applyNumberFormat="1" applyAlignment="1">
      <alignment horizontal="center" vertical="center"/>
    </xf>
    <xf fontId="0" fillId="0" borderId="0" numFmtId="4" xfId="0" applyNumberFormat="1" applyAlignment="1">
      <alignment horizontal="right" vertical="center"/>
    </xf>
    <xf fontId="0" fillId="0" borderId="0" numFmtId="0" xfId="0" applyAlignment="1">
      <alignment horizontal="left"/>
      <protection hidden="0" locked="1"/>
    </xf>
    <xf fontId="0" fillId="0" borderId="10" numFmtId="0" xfId="0" applyBorder="1" applyAlignment="1">
      <alignment horizontal="center" wrapText="1"/>
    </xf>
    <xf fontId="18" fillId="0" borderId="0" numFmtId="0" xfId="0" applyFont="1" applyAlignment="1">
      <alignment horizontal="left"/>
    </xf>
    <xf fontId="18" fillId="0" borderId="11" numFmtId="0" xfId="0" applyFont="1" applyBorder="1" applyAlignment="1">
      <alignment horizontal="center" vertical="center"/>
    </xf>
    <xf fontId="18" fillId="0" borderId="11" numFmtId="4" xfId="0" applyNumberFormat="1" applyFont="1" applyBorder="1" applyAlignment="1">
      <alignment horizontal="center" vertical="center"/>
    </xf>
    <xf fontId="18" fillId="0" borderId="11" numFmtId="4" xfId="0" applyNumberFormat="1" applyFont="1" applyBorder="1" applyAlignment="1">
      <alignment horizontal="right" vertical="center"/>
    </xf>
    <xf fontId="0" fillId="0" borderId="11" numFmtId="1" xfId="0" applyNumberFormat="1" applyBorder="1" applyAlignment="1">
      <alignment horizontal="center" vertical="top"/>
    </xf>
    <xf fontId="0" fillId="0" borderId="11" numFmtId="0" xfId="0" applyBorder="1" applyAlignment="1">
      <alignment horizontal="left" vertical="top" wrapText="1"/>
    </xf>
    <xf fontId="0" fillId="0" borderId="11" numFmtId="1" xfId="0" applyNumberFormat="1" applyBorder="1" applyAlignment="1">
      <alignment horizontal="center" vertical="center"/>
    </xf>
    <xf fontId="0" fillId="0" borderId="11" numFmtId="0" xfId="0" applyBorder="1" applyAlignment="1">
      <alignment horizontal="center" vertical="center"/>
    </xf>
    <xf fontId="0" fillId="0" borderId="11" numFmtId="2" xfId="0" applyNumberFormat="1" applyBorder="1" applyAlignment="1">
      <alignment horizontal="center" vertical="center"/>
    </xf>
    <xf fontId="0" fillId="0" borderId="11" numFmtId="4" xfId="0" applyNumberFormat="1" applyBorder="1" applyAlignment="1">
      <alignment horizontal="center" vertical="center"/>
    </xf>
    <xf fontId="0" fillId="0" borderId="11" numFmtId="4" xfId="0" applyNumberFormat="1" applyBorder="1" applyAlignment="1">
      <alignment horizontal="right" vertical="center"/>
    </xf>
    <xf fontId="0" fillId="0" borderId="0" numFmtId="0" xfId="0" applyAlignment="1">
      <alignment horizontal="left" vertical="top" wrapText="1"/>
    </xf>
    <xf fontId="0" fillId="0" borderId="0" numFmtId="0" xfId="0" applyAlignment="1">
      <alignment horizontal="left"/>
    </xf>
    <xf fontId="19" fillId="0" borderId="0" numFmtId="0" xfId="0" applyFont="1" applyAlignment="1">
      <alignment horizontal="left"/>
    </xf>
    <xf fontId="19" fillId="0" borderId="0" numFmtId="0" xfId="0" applyFont="1" applyAlignment="1">
      <alignment horizontal="center" vertical="center"/>
    </xf>
    <xf fontId="18" fillId="0" borderId="0" numFmtId="0" xfId="0" applyFont="1" applyAlignment="1">
      <alignment horizontal="center" vertical="center"/>
    </xf>
    <xf fontId="18" fillId="0" borderId="0" numFmtId="4" xfId="0" applyNumberFormat="1" applyFont="1" applyAlignment="1">
      <alignment horizontal="center" vertical="center"/>
    </xf>
    <xf fontId="19" fillId="0" borderId="0" numFmtId="4" xfId="0" applyNumberFormat="1" applyFont="1" applyAlignment="1">
      <alignment horizontal="center" vertical="center"/>
    </xf>
    <xf fontId="19" fillId="0" borderId="0" numFmtId="4" xfId="0" applyNumberFormat="1" applyFont="1" applyAlignment="1">
      <alignment horizontal="right" vertical="center"/>
    </xf>
  </cellXfs>
  <cellStyles count="4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Заголовок 1" xfId="28" builtinId="16"/>
    <cellStyle name="Заголовок 2" xfId="29" builtinId="17"/>
    <cellStyle name="Заголовок 3" xfId="30" builtinId="18"/>
    <cellStyle name="Заголовок 4" xfId="31" builtinId="19"/>
    <cellStyle name="Итог" xfId="32" builtinId="25"/>
    <cellStyle name="Контрольная ячейка" xfId="33" builtinId="23"/>
    <cellStyle name="Название" xfId="34" builtinId="15"/>
    <cellStyle name="Нейтральный" xfId="35" builtinId="28"/>
    <cellStyle name="Обычный" xfId="0" builtinId="0"/>
    <cellStyle name="Плохой" xfId="36" builtinId="27"/>
    <cellStyle name="Пояснение" xfId="37" builtinId="53"/>
    <cellStyle name="Примечание" xfId="38" builtinId="10"/>
    <cellStyle name="Связанная ячейка" xfId="39" builtinId="24"/>
    <cellStyle name="Текст предупреждения" xfId="40" builtinId="11"/>
    <cellStyle name="Хороший" xfId="4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0"/>
  </sheetPr>
  <sheetViews>
    <sheetView zoomScale="100" workbookViewId="0">
      <selection activeCell="D48" activeCellId="0" sqref="D48"/>
    </sheetView>
  </sheetViews>
  <sheetFormatPr baseColWidth="8" defaultRowHeight="11.25" customHeight="1"/>
  <cols>
    <col customWidth="1" min="1" max="1" width="1.1640600000000001"/>
    <col customWidth="1" min="2" max="2" width="7"/>
    <col customWidth="1" min="3" max="3" width="59"/>
    <col customWidth="1" min="4" max="4" style="1" width="11.332000000000001"/>
    <col customWidth="1" min="5" max="5" style="1" width="8.3320299999999996"/>
    <col customWidth="1" min="6" max="6" style="1" width="13.5"/>
    <col customWidth="1" min="7" max="7" style="1" width="14.5"/>
    <col customWidth="1" min="8" max="8" style="2" width="11.832000000000001"/>
    <col customWidth="1" min="9" max="11" style="2" width="10.664099999999999"/>
    <col customWidth="1" min="12" max="12" style="3" width="18"/>
    <col customWidth="1" min="13" max="13" style="3" width="15.5"/>
    <col customWidth="1" min="14" max="256" width="10.664099999999999"/>
  </cols>
  <sheetData>
    <row r="1" ht="45" customHeight="1">
      <c r="A1" s="4"/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6" customFormat="1" ht="12.75"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9" t="s">
        <v>11</v>
      </c>
      <c r="M2" s="9" t="s">
        <v>12</v>
      </c>
      <c r="N2" s="6"/>
    </row>
    <row r="3" ht="15" customHeight="1">
      <c r="B3" s="10">
        <v>1</v>
      </c>
      <c r="C3" s="11" t="s">
        <v>13</v>
      </c>
      <c r="D3" s="12">
        <v>20</v>
      </c>
      <c r="E3" s="13" t="s">
        <v>14</v>
      </c>
      <c r="F3" s="14">
        <v>199</v>
      </c>
      <c r="G3" s="15">
        <v>232.72</v>
      </c>
      <c r="H3" s="15">
        <v>175.19999999999999</v>
      </c>
      <c r="I3" s="15"/>
      <c r="J3" s="15">
        <v>158.19999999999999</v>
      </c>
      <c r="K3" s="15"/>
      <c r="L3" s="16">
        <f t="shared" ref="L3:L4" si="0">(F3+G3+H3+J3)/4</f>
        <v>191.28000000000003</v>
      </c>
      <c r="M3" s="16">
        <f t="shared" ref="M3:M40" si="1">D3*L3</f>
        <v>3825.6000000000004</v>
      </c>
    </row>
    <row r="4" ht="15" customHeight="1">
      <c r="B4" s="10">
        <v>2</v>
      </c>
      <c r="C4" s="11" t="s">
        <v>15</v>
      </c>
      <c r="D4" s="12">
        <v>5</v>
      </c>
      <c r="E4" s="13" t="s">
        <v>14</v>
      </c>
      <c r="F4" s="14">
        <v>194</v>
      </c>
      <c r="G4" s="14">
        <v>232.74000000000001</v>
      </c>
      <c r="H4" s="15">
        <v>175.19999999999999</v>
      </c>
      <c r="I4" s="15"/>
      <c r="J4" s="15">
        <v>161.33000000000001</v>
      </c>
      <c r="K4" s="15"/>
      <c r="L4" s="16">
        <f t="shared" si="0"/>
        <v>190.81750000000002</v>
      </c>
      <c r="M4" s="16">
        <f t="shared" si="1"/>
        <v>954.08750000000009</v>
      </c>
    </row>
    <row r="5" ht="15" customHeight="1">
      <c r="B5" s="10">
        <v>3</v>
      </c>
      <c r="C5" s="11" t="s">
        <v>16</v>
      </c>
      <c r="D5" s="12">
        <v>3</v>
      </c>
      <c r="E5" s="13" t="s">
        <v>17</v>
      </c>
      <c r="F5" s="15">
        <v>3377</v>
      </c>
      <c r="G5" s="15"/>
      <c r="H5" s="15">
        <v>2980</v>
      </c>
      <c r="I5" s="15"/>
      <c r="J5" s="15">
        <v>2830</v>
      </c>
      <c r="K5" s="15"/>
      <c r="L5" s="16">
        <f t="shared" ref="L5:L9" si="2">(F5+G5+H5+J5)/3</f>
        <v>3062.3333333333335</v>
      </c>
      <c r="M5" s="16">
        <f t="shared" si="1"/>
        <v>9187</v>
      </c>
    </row>
    <row r="6" ht="15" customHeight="1">
      <c r="B6" s="10">
        <v>4</v>
      </c>
      <c r="C6" s="11" t="s">
        <v>18</v>
      </c>
      <c r="D6" s="12">
        <v>8</v>
      </c>
      <c r="E6" s="13" t="s">
        <v>17</v>
      </c>
      <c r="F6" s="15">
        <v>3293</v>
      </c>
      <c r="G6" s="15">
        <v>4046.7600000000002</v>
      </c>
      <c r="H6" s="15">
        <v>2920</v>
      </c>
      <c r="I6" s="15"/>
      <c r="J6" s="15"/>
      <c r="K6" s="15"/>
      <c r="L6" s="16">
        <f t="shared" si="2"/>
        <v>3419.9200000000001</v>
      </c>
      <c r="M6" s="16">
        <f t="shared" si="1"/>
        <v>27359.360000000001</v>
      </c>
    </row>
    <row r="7" ht="15" customHeight="1">
      <c r="B7" s="10">
        <v>5</v>
      </c>
      <c r="C7" s="11" t="s">
        <v>19</v>
      </c>
      <c r="D7" s="12">
        <v>2</v>
      </c>
      <c r="E7" s="13" t="s">
        <v>17</v>
      </c>
      <c r="F7" s="15">
        <v>4562</v>
      </c>
      <c r="G7" s="15">
        <v>5605.5</v>
      </c>
      <c r="H7" s="15">
        <v>3850</v>
      </c>
      <c r="I7" s="15"/>
      <c r="J7" s="15"/>
      <c r="K7" s="15"/>
      <c r="L7" s="16">
        <f t="shared" si="2"/>
        <v>4672.5</v>
      </c>
      <c r="M7" s="16">
        <f t="shared" si="1"/>
        <v>9345</v>
      </c>
    </row>
    <row r="8" ht="15" customHeight="1">
      <c r="B8" s="10">
        <v>6</v>
      </c>
      <c r="C8" s="11" t="s">
        <v>20</v>
      </c>
      <c r="D8" s="12">
        <v>10</v>
      </c>
      <c r="E8" s="13" t="s">
        <v>21</v>
      </c>
      <c r="F8" s="15">
        <v>7150</v>
      </c>
      <c r="G8" s="15"/>
      <c r="H8" s="15">
        <v>7105</v>
      </c>
      <c r="I8" s="15"/>
      <c r="J8" s="15">
        <v>6520</v>
      </c>
      <c r="K8" s="15"/>
      <c r="L8" s="16">
        <f t="shared" si="2"/>
        <v>6925</v>
      </c>
      <c r="M8" s="16">
        <f t="shared" si="1"/>
        <v>69250</v>
      </c>
    </row>
    <row r="9" ht="15" customHeight="1">
      <c r="B9" s="10">
        <v>7</v>
      </c>
      <c r="C9" s="11" t="s">
        <v>22</v>
      </c>
      <c r="D9" s="12">
        <v>2</v>
      </c>
      <c r="E9" s="13" t="s">
        <v>17</v>
      </c>
      <c r="F9" s="14">
        <v>569</v>
      </c>
      <c r="G9" s="15">
        <v>715.95000000000005</v>
      </c>
      <c r="H9" s="15">
        <v>485.5</v>
      </c>
      <c r="I9" s="15"/>
      <c r="J9" s="15"/>
      <c r="K9" s="15"/>
      <c r="L9" s="16">
        <f t="shared" si="2"/>
        <v>590.14999999999998</v>
      </c>
      <c r="M9" s="16">
        <f t="shared" si="1"/>
        <v>1180.3</v>
      </c>
    </row>
    <row r="10" ht="15" customHeight="1">
      <c r="B10" s="10">
        <v>8</v>
      </c>
      <c r="C10" s="11" t="s">
        <v>23</v>
      </c>
      <c r="D10" s="12">
        <v>50</v>
      </c>
      <c r="E10" s="13" t="s">
        <v>17</v>
      </c>
      <c r="F10" s="14">
        <v>83</v>
      </c>
      <c r="G10" s="15">
        <v>110.44</v>
      </c>
      <c r="H10" s="15">
        <v>67.450000000000003</v>
      </c>
      <c r="I10" s="15"/>
      <c r="J10" s="15">
        <v>64.519999999999996</v>
      </c>
      <c r="K10" s="15"/>
      <c r="L10" s="16">
        <f>(F10+G10+H10+J10)/4</f>
        <v>81.352499999999992</v>
      </c>
      <c r="M10" s="16">
        <f t="shared" si="1"/>
        <v>4067.6249999999995</v>
      </c>
    </row>
    <row r="11" ht="15" customHeight="1">
      <c r="B11" s="10">
        <v>9</v>
      </c>
      <c r="C11" s="11" t="s">
        <v>24</v>
      </c>
      <c r="D11" s="12">
        <v>2</v>
      </c>
      <c r="E11" s="13" t="s">
        <v>17</v>
      </c>
      <c r="F11" s="14">
        <v>250</v>
      </c>
      <c r="G11" s="14">
        <v>414.81999999999999</v>
      </c>
      <c r="H11" s="15">
        <v>212.40000000000001</v>
      </c>
      <c r="I11" s="15"/>
      <c r="J11" s="15"/>
      <c r="K11" s="15"/>
      <c r="L11" s="16">
        <f t="shared" ref="L11:L24" si="3">(F11+G11+H11)/3</f>
        <v>292.40666666666664</v>
      </c>
      <c r="M11" s="16">
        <f t="shared" si="1"/>
        <v>584.81333333333328</v>
      </c>
    </row>
    <row r="12" ht="15" customHeight="1">
      <c r="B12" s="10">
        <v>10</v>
      </c>
      <c r="C12" s="11" t="s">
        <v>25</v>
      </c>
      <c r="D12" s="12">
        <v>8</v>
      </c>
      <c r="E12" s="13" t="s">
        <v>17</v>
      </c>
      <c r="F12" s="14">
        <v>445</v>
      </c>
      <c r="G12" s="15">
        <v>736.39999999999998</v>
      </c>
      <c r="H12" s="15">
        <v>314</v>
      </c>
      <c r="I12" s="15"/>
      <c r="J12" s="15"/>
      <c r="K12" s="15"/>
      <c r="L12" s="16">
        <f t="shared" si="3"/>
        <v>498.4666666666667</v>
      </c>
      <c r="M12" s="16">
        <f t="shared" si="1"/>
        <v>3987.7333333333336</v>
      </c>
    </row>
    <row r="13" ht="15" customHeight="1">
      <c r="B13" s="10">
        <v>11</v>
      </c>
      <c r="C13" s="11" t="s">
        <v>26</v>
      </c>
      <c r="D13" s="12">
        <v>2</v>
      </c>
      <c r="E13" s="13" t="s">
        <v>17</v>
      </c>
      <c r="F13" s="15">
        <v>1262</v>
      </c>
      <c r="G13" s="15">
        <v>2088.9200000000001</v>
      </c>
      <c r="H13" s="15">
        <v>1022.4</v>
      </c>
      <c r="I13" s="15"/>
      <c r="J13" s="15"/>
      <c r="K13" s="15"/>
      <c r="L13" s="16">
        <f t="shared" si="3"/>
        <v>1457.7733333333333</v>
      </c>
      <c r="M13" s="16">
        <f t="shared" si="1"/>
        <v>2915.5466666666666</v>
      </c>
    </row>
    <row r="14" ht="15" customHeight="1">
      <c r="B14" s="10">
        <v>12</v>
      </c>
      <c r="C14" s="11" t="s">
        <v>27</v>
      </c>
      <c r="D14" s="12">
        <v>2</v>
      </c>
      <c r="E14" s="13" t="s">
        <v>17</v>
      </c>
      <c r="F14" s="15">
        <v>1566</v>
      </c>
      <c r="G14" s="15">
        <v>2589.52</v>
      </c>
      <c r="H14" s="15">
        <v>1105</v>
      </c>
      <c r="I14" s="15"/>
      <c r="J14" s="15"/>
      <c r="K14" s="15"/>
      <c r="L14" s="16">
        <f t="shared" si="3"/>
        <v>1753.5066666666669</v>
      </c>
      <c r="M14" s="16">
        <f t="shared" si="1"/>
        <v>3507.0133333333338</v>
      </c>
    </row>
    <row r="15" ht="15" customHeight="1">
      <c r="B15" s="10">
        <v>13</v>
      </c>
      <c r="C15" s="11" t="s">
        <v>28</v>
      </c>
      <c r="D15" s="12">
        <v>4</v>
      </c>
      <c r="E15" s="13" t="s">
        <v>17</v>
      </c>
      <c r="F15" s="14">
        <v>251</v>
      </c>
      <c r="G15" s="15">
        <v>416.5</v>
      </c>
      <c r="H15" s="15">
        <v>223</v>
      </c>
      <c r="I15" s="15"/>
      <c r="J15" s="15"/>
      <c r="K15" s="15"/>
      <c r="L15" s="16">
        <f t="shared" si="3"/>
        <v>296.83333333333331</v>
      </c>
      <c r="M15" s="16">
        <f t="shared" si="1"/>
        <v>1187.3333333333333</v>
      </c>
    </row>
    <row r="16" ht="15" customHeight="1">
      <c r="B16" s="10">
        <v>14</v>
      </c>
      <c r="C16" s="11" t="s">
        <v>29</v>
      </c>
      <c r="D16" s="12">
        <v>6</v>
      </c>
      <c r="E16" s="13" t="s">
        <v>17</v>
      </c>
      <c r="F16" s="14">
        <v>28</v>
      </c>
      <c r="G16" s="14">
        <v>47.18</v>
      </c>
      <c r="H16" s="15">
        <v>29.399999999999999</v>
      </c>
      <c r="I16" s="15"/>
      <c r="J16" s="15"/>
      <c r="K16" s="15"/>
      <c r="L16" s="16">
        <f t="shared" si="3"/>
        <v>34.860000000000007</v>
      </c>
      <c r="M16" s="16">
        <f t="shared" si="1"/>
        <v>209.16000000000003</v>
      </c>
    </row>
    <row r="17" ht="15" customHeight="1">
      <c r="B17" s="10">
        <v>15</v>
      </c>
      <c r="C17" s="11" t="s">
        <v>30</v>
      </c>
      <c r="D17" s="12">
        <v>50</v>
      </c>
      <c r="E17" s="13" t="s">
        <v>17</v>
      </c>
      <c r="F17" s="14">
        <v>449</v>
      </c>
      <c r="G17" s="15">
        <v>744.13999999999999</v>
      </c>
      <c r="H17" s="15">
        <v>408.39999999999998</v>
      </c>
      <c r="I17" s="15"/>
      <c r="J17" s="15"/>
      <c r="K17" s="15"/>
      <c r="L17" s="16">
        <f t="shared" si="3"/>
        <v>533.84666666666669</v>
      </c>
      <c r="M17" s="16">
        <f t="shared" si="1"/>
        <v>26692.333333333336</v>
      </c>
    </row>
    <row r="18" ht="15" customHeight="1">
      <c r="B18" s="10">
        <v>16</v>
      </c>
      <c r="C18" s="11" t="s">
        <v>31</v>
      </c>
      <c r="D18" s="12">
        <v>2</v>
      </c>
      <c r="E18" s="13" t="s">
        <v>17</v>
      </c>
      <c r="F18" s="14">
        <v>277</v>
      </c>
      <c r="G18" s="14">
        <v>466.67000000000002</v>
      </c>
      <c r="H18" s="15">
        <v>255</v>
      </c>
      <c r="I18" s="15"/>
      <c r="J18" s="15"/>
      <c r="K18" s="15"/>
      <c r="L18" s="16">
        <f t="shared" si="3"/>
        <v>332.89000000000004</v>
      </c>
      <c r="M18" s="16">
        <f t="shared" si="1"/>
        <v>665.78000000000009</v>
      </c>
    </row>
    <row r="19" ht="15" customHeight="1">
      <c r="B19" s="10">
        <v>17</v>
      </c>
      <c r="C19" s="11" t="s">
        <v>32</v>
      </c>
      <c r="D19" s="12">
        <v>14</v>
      </c>
      <c r="E19" s="13" t="s">
        <v>17</v>
      </c>
      <c r="F19" s="14">
        <v>552</v>
      </c>
      <c r="G19" s="15">
        <v>913.96000000000004</v>
      </c>
      <c r="H19" s="15">
        <v>489.69999999999999</v>
      </c>
      <c r="I19" s="15"/>
      <c r="J19" s="15"/>
      <c r="K19" s="15"/>
      <c r="L19" s="16">
        <f t="shared" si="3"/>
        <v>651.88666666666666</v>
      </c>
      <c r="M19" s="16">
        <f t="shared" si="1"/>
        <v>9126.4133333333339</v>
      </c>
    </row>
    <row r="20" ht="15" customHeight="1">
      <c r="B20" s="10">
        <v>18</v>
      </c>
      <c r="C20" s="11" t="s">
        <v>33</v>
      </c>
      <c r="D20" s="12">
        <v>200</v>
      </c>
      <c r="E20" s="13" t="s">
        <v>34</v>
      </c>
      <c r="F20" s="15">
        <v>1580</v>
      </c>
      <c r="G20" s="15">
        <v>2617.6799999999998</v>
      </c>
      <c r="H20" s="15">
        <v>1420</v>
      </c>
      <c r="I20" s="15"/>
      <c r="J20" s="15"/>
      <c r="K20" s="15"/>
      <c r="L20" s="16">
        <f t="shared" si="3"/>
        <v>1872.5600000000002</v>
      </c>
      <c r="M20" s="16">
        <f t="shared" si="1"/>
        <v>374512.00000000006</v>
      </c>
    </row>
    <row r="21" ht="15" customHeight="1">
      <c r="B21" s="10">
        <v>19</v>
      </c>
      <c r="C21" s="11" t="s">
        <v>35</v>
      </c>
      <c r="D21" s="12">
        <v>8</v>
      </c>
      <c r="E21" s="13" t="s">
        <v>34</v>
      </c>
      <c r="F21" s="14">
        <v>77</v>
      </c>
      <c r="G21" s="14">
        <v>127.08</v>
      </c>
      <c r="H21" s="15">
        <v>74.400000000000006</v>
      </c>
      <c r="I21" s="15"/>
      <c r="J21" s="15"/>
      <c r="K21" s="15"/>
      <c r="L21" s="16">
        <f t="shared" si="3"/>
        <v>92.826666666666668</v>
      </c>
      <c r="M21" s="16">
        <f t="shared" si="1"/>
        <v>742.61333333333334</v>
      </c>
    </row>
    <row r="22" ht="15" customHeight="1">
      <c r="B22" s="10">
        <v>20</v>
      </c>
      <c r="C22" s="11" t="s">
        <v>36</v>
      </c>
      <c r="D22" s="12">
        <v>8</v>
      </c>
      <c r="E22" s="13" t="s">
        <v>34</v>
      </c>
      <c r="F22" s="14">
        <v>325</v>
      </c>
      <c r="G22" s="15">
        <v>538.20000000000005</v>
      </c>
      <c r="H22" s="15">
        <v>308.44999999999999</v>
      </c>
      <c r="I22" s="15"/>
      <c r="J22" s="15"/>
      <c r="K22" s="15"/>
      <c r="L22" s="16">
        <f t="shared" si="3"/>
        <v>390.55000000000001</v>
      </c>
      <c r="M22" s="16">
        <f t="shared" si="1"/>
        <v>3124.4000000000001</v>
      </c>
    </row>
    <row r="23" ht="15" customHeight="1">
      <c r="B23" s="10">
        <v>21</v>
      </c>
      <c r="C23" s="11" t="s">
        <v>37</v>
      </c>
      <c r="D23" s="12">
        <v>10</v>
      </c>
      <c r="E23" s="13" t="s">
        <v>17</v>
      </c>
      <c r="F23" s="14">
        <v>501</v>
      </c>
      <c r="G23" s="15">
        <v>829.58000000000004</v>
      </c>
      <c r="H23" s="15">
        <v>486.56</v>
      </c>
      <c r="I23" s="15"/>
      <c r="J23" s="15"/>
      <c r="K23" s="15"/>
      <c r="L23" s="16">
        <f t="shared" si="3"/>
        <v>605.71333333333325</v>
      </c>
      <c r="M23" s="16">
        <f t="shared" si="1"/>
        <v>6057.1333333333323</v>
      </c>
    </row>
    <row r="24" ht="15" customHeight="1">
      <c r="B24" s="10">
        <v>22</v>
      </c>
      <c r="C24" s="11" t="s">
        <v>38</v>
      </c>
      <c r="D24" s="12">
        <v>10</v>
      </c>
      <c r="E24" s="13" t="s">
        <v>17</v>
      </c>
      <c r="F24" s="14">
        <v>59</v>
      </c>
      <c r="G24" s="14">
        <v>98.219999999999999</v>
      </c>
      <c r="H24" s="15">
        <v>56.700000000000003</v>
      </c>
      <c r="I24" s="15"/>
      <c r="J24" s="15"/>
      <c r="K24" s="15"/>
      <c r="L24" s="16">
        <f t="shared" si="3"/>
        <v>71.306666666666672</v>
      </c>
      <c r="M24" s="16">
        <f t="shared" si="1"/>
        <v>713.06666666666672</v>
      </c>
    </row>
    <row r="25" ht="15" customHeight="1">
      <c r="B25" s="10">
        <v>23</v>
      </c>
      <c r="C25" s="11" t="s">
        <v>39</v>
      </c>
      <c r="D25" s="12">
        <v>20</v>
      </c>
      <c r="E25" s="13" t="s">
        <v>14</v>
      </c>
      <c r="F25" s="14">
        <v>205</v>
      </c>
      <c r="G25" s="15"/>
      <c r="H25" s="15">
        <v>189.40000000000001</v>
      </c>
      <c r="I25" s="15"/>
      <c r="J25" s="15">
        <v>176.22999999999999</v>
      </c>
      <c r="K25" s="15"/>
      <c r="L25" s="16">
        <f t="shared" ref="L25:L27" si="4">(F25+H25+J25)/3</f>
        <v>190.21000000000001</v>
      </c>
      <c r="M25" s="16">
        <f t="shared" si="1"/>
        <v>3804.2000000000003</v>
      </c>
    </row>
    <row r="26" ht="15" customHeight="1">
      <c r="B26" s="10">
        <v>24</v>
      </c>
      <c r="C26" s="11" t="s">
        <v>40</v>
      </c>
      <c r="D26" s="12">
        <v>2</v>
      </c>
      <c r="E26" s="13" t="s">
        <v>17</v>
      </c>
      <c r="F26" s="14">
        <v>907</v>
      </c>
      <c r="G26" s="15"/>
      <c r="H26" s="15">
        <v>922.39999999999998</v>
      </c>
      <c r="I26" s="15"/>
      <c r="J26" s="15">
        <v>704.55999999999995</v>
      </c>
      <c r="K26" s="15"/>
      <c r="L26" s="16">
        <f t="shared" si="4"/>
        <v>844.65333333333331</v>
      </c>
      <c r="M26" s="16">
        <f t="shared" si="1"/>
        <v>1689.3066666666666</v>
      </c>
    </row>
    <row r="27" ht="15" customHeight="1">
      <c r="B27" s="10">
        <v>25</v>
      </c>
      <c r="C27" s="11" t="s">
        <v>41</v>
      </c>
      <c r="D27" s="12">
        <v>2</v>
      </c>
      <c r="E27" s="13" t="s">
        <v>17</v>
      </c>
      <c r="F27" s="15">
        <v>1646</v>
      </c>
      <c r="G27" s="15"/>
      <c r="H27" s="15">
        <v>1725</v>
      </c>
      <c r="I27" s="15"/>
      <c r="J27" s="15">
        <v>1428.5</v>
      </c>
      <c r="K27" s="15"/>
      <c r="L27" s="16">
        <f t="shared" si="4"/>
        <v>1599.8333333333333</v>
      </c>
      <c r="M27" s="16">
        <f t="shared" si="1"/>
        <v>3199.6666666666665</v>
      </c>
    </row>
    <row r="28" ht="15" customHeight="1">
      <c r="B28" s="10">
        <v>26</v>
      </c>
      <c r="C28" s="11" t="s">
        <v>42</v>
      </c>
      <c r="D28" s="12">
        <v>10</v>
      </c>
      <c r="E28" s="13" t="s">
        <v>14</v>
      </c>
      <c r="F28" s="14">
        <v>212</v>
      </c>
      <c r="G28" s="15">
        <v>244.78</v>
      </c>
      <c r="H28" s="15">
        <v>206.44999999999999</v>
      </c>
      <c r="I28" s="15"/>
      <c r="J28" s="15">
        <v>196.44999999999999</v>
      </c>
      <c r="K28" s="15"/>
      <c r="L28" s="16">
        <f>(F28+G28+H28+J28)/4</f>
        <v>214.92000000000002</v>
      </c>
      <c r="M28" s="16">
        <f t="shared" si="1"/>
        <v>2149.2000000000003</v>
      </c>
    </row>
    <row r="29" ht="15" customHeight="1">
      <c r="B29" s="10">
        <v>27</v>
      </c>
      <c r="C29" s="11" t="s">
        <v>43</v>
      </c>
      <c r="D29" s="12">
        <v>40</v>
      </c>
      <c r="E29" s="13" t="s">
        <v>34</v>
      </c>
      <c r="F29" s="15">
        <v>4265.8000000000002</v>
      </c>
      <c r="G29" s="15">
        <v>5147.8800000000001</v>
      </c>
      <c r="H29" s="15">
        <v>4086</v>
      </c>
      <c r="I29" s="15">
        <v>3980</v>
      </c>
      <c r="J29" s="15"/>
      <c r="K29" s="15"/>
      <c r="L29" s="16">
        <f>(F29+G29+H29+I29)/4</f>
        <v>4369.9200000000001</v>
      </c>
      <c r="M29" s="16">
        <f t="shared" si="1"/>
        <v>174796.79999999999</v>
      </c>
    </row>
    <row r="30" ht="15" customHeight="1">
      <c r="B30" s="10">
        <v>28</v>
      </c>
      <c r="C30" s="17" t="s">
        <v>44</v>
      </c>
      <c r="D30" s="12">
        <v>66</v>
      </c>
      <c r="E30" s="1" t="s">
        <v>34</v>
      </c>
      <c r="F30" s="15">
        <v>8800</v>
      </c>
      <c r="G30" s="2"/>
      <c r="H30" s="15">
        <v>9120</v>
      </c>
      <c r="I30" s="2">
        <v>8760</v>
      </c>
      <c r="J30" s="15"/>
      <c r="K30" s="2"/>
      <c r="L30" s="16">
        <f>(F30+G30+H30+I30)/3</f>
        <v>8893.3333333333339</v>
      </c>
      <c r="M30" s="16">
        <f>D30*L30</f>
        <v>586960</v>
      </c>
    </row>
    <row r="31" ht="15" customHeight="1">
      <c r="B31" s="10">
        <v>29</v>
      </c>
      <c r="C31" s="11" t="s">
        <v>45</v>
      </c>
      <c r="D31" s="12">
        <v>40</v>
      </c>
      <c r="E31" s="13" t="s">
        <v>34</v>
      </c>
      <c r="F31" s="14">
        <v>786</v>
      </c>
      <c r="G31" s="15">
        <v>949.22000000000003</v>
      </c>
      <c r="H31" s="15">
        <v>689</v>
      </c>
      <c r="I31" s="15">
        <v>675.89999999999998</v>
      </c>
      <c r="J31" s="15"/>
      <c r="K31" s="15"/>
      <c r="L31" s="16">
        <f t="shared" ref="L31:L32" si="5">(F31+G31+H31+I31)/4</f>
        <v>775.03000000000009</v>
      </c>
      <c r="M31" s="16">
        <f t="shared" si="1"/>
        <v>31001.200000000004</v>
      </c>
    </row>
    <row r="32" ht="15" customHeight="1">
      <c r="B32" s="10">
        <v>30</v>
      </c>
      <c r="C32" s="11" t="s">
        <v>46</v>
      </c>
      <c r="D32" s="12">
        <v>60</v>
      </c>
      <c r="E32" s="13" t="s">
        <v>34</v>
      </c>
      <c r="F32" s="15">
        <v>3181</v>
      </c>
      <c r="G32" s="15">
        <v>3840</v>
      </c>
      <c r="H32" s="15">
        <v>2989.4000000000001</v>
      </c>
      <c r="I32" s="15">
        <v>2898.1999999999998</v>
      </c>
      <c r="J32" s="15"/>
      <c r="K32" s="15"/>
      <c r="L32" s="16">
        <f t="shared" si="5"/>
        <v>3227.1499999999996</v>
      </c>
      <c r="M32" s="16">
        <f t="shared" si="1"/>
        <v>193628.99999999997</v>
      </c>
    </row>
    <row r="33" ht="15" customHeight="1">
      <c r="B33" s="10">
        <v>31</v>
      </c>
      <c r="C33" s="11" t="s">
        <v>47</v>
      </c>
      <c r="D33" s="12">
        <v>90</v>
      </c>
      <c r="E33" s="13" t="s">
        <v>34</v>
      </c>
      <c r="F33" s="15">
        <v>8555</v>
      </c>
      <c r="G33" s="15"/>
      <c r="H33" s="15">
        <v>8245.6000000000004</v>
      </c>
      <c r="I33" s="15">
        <v>8152.4499999999998</v>
      </c>
      <c r="J33" s="15"/>
      <c r="K33" s="15"/>
      <c r="L33" s="16">
        <f>(F33+G33+H33+I33)/3</f>
        <v>8317.6833333333325</v>
      </c>
      <c r="M33" s="16">
        <f t="shared" si="1"/>
        <v>748591.49999999988</v>
      </c>
    </row>
    <row r="34" ht="15" customHeight="1">
      <c r="B34" s="10">
        <v>32</v>
      </c>
      <c r="C34" s="11" t="s">
        <v>48</v>
      </c>
      <c r="D34" s="12">
        <v>40</v>
      </c>
      <c r="E34" s="13" t="s">
        <v>34</v>
      </c>
      <c r="F34" s="14">
        <v>396</v>
      </c>
      <c r="G34" s="15">
        <v>478.38</v>
      </c>
      <c r="H34" s="15">
        <v>386.44</v>
      </c>
      <c r="I34" s="15">
        <v>356.80000000000001</v>
      </c>
      <c r="J34" s="15"/>
      <c r="K34" s="15"/>
      <c r="L34" s="16">
        <f t="shared" ref="L34:L36" si="6">(F34+G34+H34+I34)/4</f>
        <v>404.40499999999997</v>
      </c>
      <c r="M34" s="16">
        <f t="shared" si="1"/>
        <v>16176.199999999999</v>
      </c>
    </row>
    <row r="35" ht="15" customHeight="1">
      <c r="B35" s="10">
        <v>33</v>
      </c>
      <c r="C35" s="11" t="s">
        <v>49</v>
      </c>
      <c r="D35" s="12">
        <v>40</v>
      </c>
      <c r="E35" s="13" t="s">
        <v>34</v>
      </c>
      <c r="F35" s="14">
        <v>545</v>
      </c>
      <c r="G35" s="15">
        <v>658.48000000000002</v>
      </c>
      <c r="H35" s="15">
        <v>502.87</v>
      </c>
      <c r="I35" s="15">
        <v>486</v>
      </c>
      <c r="J35" s="15"/>
      <c r="K35" s="15"/>
      <c r="L35" s="16">
        <f t="shared" si="6"/>
        <v>548.08749999999998</v>
      </c>
      <c r="M35" s="16">
        <f t="shared" si="1"/>
        <v>21923.5</v>
      </c>
    </row>
    <row r="36" ht="15" customHeight="1">
      <c r="B36" s="10">
        <v>34</v>
      </c>
      <c r="C36" s="11" t="s">
        <v>50</v>
      </c>
      <c r="D36" s="12">
        <v>40</v>
      </c>
      <c r="E36" s="13" t="s">
        <v>34</v>
      </c>
      <c r="F36" s="14">
        <v>623</v>
      </c>
      <c r="G36" s="15">
        <v>753.64999999999998</v>
      </c>
      <c r="H36" s="15">
        <v>598.55999999999995</v>
      </c>
      <c r="I36" s="15">
        <v>563</v>
      </c>
      <c r="J36" s="15"/>
      <c r="K36" s="15"/>
      <c r="L36" s="16">
        <f t="shared" si="6"/>
        <v>634.55250000000001</v>
      </c>
      <c r="M36" s="16">
        <f t="shared" si="1"/>
        <v>25382.099999999999</v>
      </c>
    </row>
    <row r="37" ht="15" customHeight="1">
      <c r="B37" s="10">
        <v>35</v>
      </c>
      <c r="C37" s="11" t="s">
        <v>51</v>
      </c>
      <c r="D37" s="12">
        <v>25</v>
      </c>
      <c r="E37" s="13" t="s">
        <v>17</v>
      </c>
      <c r="F37" s="15">
        <v>3344</v>
      </c>
      <c r="G37" s="15"/>
      <c r="H37" s="15">
        <v>3528</v>
      </c>
      <c r="I37" s="15"/>
      <c r="J37" s="15">
        <v>2980.1199999999999</v>
      </c>
      <c r="K37" s="15"/>
      <c r="L37" s="16">
        <f t="shared" ref="L37:L38" si="7">(F37+G37+H37+I37+J37)/3</f>
        <v>3284.0399999999995</v>
      </c>
      <c r="M37" s="16">
        <f t="shared" si="1"/>
        <v>82100.999999999985</v>
      </c>
    </row>
    <row r="38" ht="15" customHeight="1">
      <c r="B38" s="10">
        <v>36</v>
      </c>
      <c r="C38" s="11" t="s">
        <v>52</v>
      </c>
      <c r="D38" s="12">
        <v>2</v>
      </c>
      <c r="E38" s="13" t="s">
        <v>17</v>
      </c>
      <c r="F38" s="14">
        <v>926</v>
      </c>
      <c r="G38" s="15">
        <v>1110.1099999999999</v>
      </c>
      <c r="H38" s="15">
        <v>812</v>
      </c>
      <c r="I38" s="15"/>
      <c r="J38" s="15"/>
      <c r="K38" s="15"/>
      <c r="L38" s="16">
        <f t="shared" si="7"/>
        <v>949.36999999999989</v>
      </c>
      <c r="M38" s="16">
        <f t="shared" si="1"/>
        <v>1898.7399999999998</v>
      </c>
    </row>
    <row r="39" ht="15" customHeight="1">
      <c r="B39" s="10">
        <v>37</v>
      </c>
      <c r="C39" s="11" t="s">
        <v>53</v>
      </c>
      <c r="D39" s="12">
        <v>5</v>
      </c>
      <c r="E39" s="13" t="s">
        <v>54</v>
      </c>
      <c r="F39" s="15">
        <v>2383</v>
      </c>
      <c r="G39" s="15">
        <v>3012.3899999999999</v>
      </c>
      <c r="H39" s="15">
        <v>2086</v>
      </c>
      <c r="I39" s="15"/>
      <c r="J39" s="15">
        <v>2204</v>
      </c>
      <c r="K39" s="15"/>
      <c r="L39" s="16">
        <f t="shared" ref="L39:L40" si="8">(F39+G39+H39+I39+J39)/4</f>
        <v>2421.3474999999999</v>
      </c>
      <c r="M39" s="16">
        <f t="shared" si="1"/>
        <v>12106.737499999999</v>
      </c>
    </row>
    <row r="40" ht="15" customHeight="1">
      <c r="B40" s="10">
        <v>38</v>
      </c>
      <c r="C40" s="11" t="s">
        <v>55</v>
      </c>
      <c r="D40" s="12">
        <v>10</v>
      </c>
      <c r="E40" s="13" t="s">
        <v>54</v>
      </c>
      <c r="F40" s="15">
        <v>2918</v>
      </c>
      <c r="G40" s="15">
        <v>3579.1100000000001</v>
      </c>
      <c r="H40" s="15">
        <v>2345</v>
      </c>
      <c r="I40" s="15"/>
      <c r="J40" s="15">
        <v>2720</v>
      </c>
      <c r="K40" s="15"/>
      <c r="L40" s="16">
        <f t="shared" si="8"/>
        <v>2890.5275000000001</v>
      </c>
      <c r="M40" s="16">
        <f t="shared" si="1"/>
        <v>28905.275000000001</v>
      </c>
    </row>
    <row r="41" ht="6.9500000000000002" customHeight="1">
      <c r="B41" s="18"/>
      <c r="C41" s="18"/>
      <c r="D41" s="1"/>
      <c r="E41" s="1"/>
      <c r="F41" s="1"/>
      <c r="G41" s="1"/>
    </row>
    <row r="42" s="19" customFormat="1" ht="15.75" customHeight="1">
      <c r="D42" s="20"/>
      <c r="E42" s="20"/>
      <c r="F42" s="21"/>
      <c r="G42" s="22"/>
      <c r="H42" s="23"/>
      <c r="I42" s="23"/>
      <c r="J42" s="23"/>
      <c r="K42" s="23"/>
      <c r="L42" s="24" t="s">
        <v>56</v>
      </c>
      <c r="M42" s="24">
        <f>SUM(M3:M41)</f>
        <v>2493508.7383333333</v>
      </c>
      <c r="N42" s="19"/>
    </row>
    <row r="43" ht="12.75">
      <c r="F43" s="21"/>
      <c r="G43" s="21"/>
      <c r="M43" s="3"/>
    </row>
  </sheetData>
  <mergeCells count="1">
    <mergeCell ref="B1:M1"/>
  </mergeCells>
  <printOptions headings="0" gridLines="0"/>
  <pageMargins left="0.75" right="0.75" top="1" bottom="1" header="0.5" footer="0.5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ONLYOFFICE/7.4.1.36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created xsi:type="dcterms:W3CDTF">2024-02-19T05:31:00Z</dcterms:created>
  <dcterms:modified xsi:type="dcterms:W3CDTF">2024-02-21T05:35:08Z</dcterms:modified>
  <cp:version>1048576</cp:version>
</cp:coreProperties>
</file>